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7F6D706D-31C6-424C-9984-9EEE5ECAA7E2}" xr6:coauthVersionLast="47" xr6:coauthVersionMax="47" xr10:uidLastSave="{00000000-0000-0000-0000-000000000000}"/>
  <bookViews>
    <workbookView xWindow="-120" yWindow="-120" windowWidth="29040" windowHeight="15840" xr2:uid="{1A9A6A76-8C80-4764-B640-2D6E0BDA62B1}"/>
  </bookViews>
  <sheets>
    <sheet name="F 3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J8" i="1" s="1"/>
  <c r="I7" i="1"/>
  <c r="J7" i="1" s="1"/>
  <c r="M6" i="1"/>
  <c r="I6" i="1"/>
  <c r="J6" i="1" s="1"/>
  <c r="M7" i="1" s="1"/>
  <c r="M8" i="1" l="1"/>
  <c r="M9" i="1" s="1"/>
</calcChain>
</file>

<file path=xl/sharedStrings.xml><?xml version="1.0" encoding="utf-8"?>
<sst xmlns="http://schemas.openxmlformats.org/spreadsheetml/2006/main" count="30" uniqueCount="21">
  <si>
    <t>DETALLE REPORT APR DICIEMBRE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</si>
  <si>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</si>
  <si>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</si>
  <si>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</si>
  <si>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</si>
  <si>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</si>
  <si>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</si>
  <si>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</si>
  <si>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</si>
  <si>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</si>
  <si>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</si>
  <si>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</si>
  <si>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</si>
  <si>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PH4308</t>
  </si>
  <si>
    <t>JAIVA</t>
  </si>
  <si>
    <t>BOLONES</t>
  </si>
  <si>
    <t>KRUNO FILIPICH</t>
  </si>
  <si>
    <t>ESCONDIDA</t>
  </si>
  <si>
    <t>IVA 19%</t>
  </si>
  <si>
    <t>VALOR A FACTURAR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</si>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</sst>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41" fontId="7" fillId="3" borderId="1" xfId="1" applyFont="1" applyFill="1" applyBorder="1" applyAlignment="1">
      <alignment horizontal="center"/>
    </xf>
    <xf numFmtId="0" fontId="2" fillId="3" borderId="4" xfId="0" applyFont="1" applyFill="1" applyBorder="1"/>
    <xf numFmtId="42" fontId="0" fillId="3" borderId="1" xfId="0" applyNumberFormat="1" applyFill="1" applyBorder="1"/>
    <xf numFmtId="0" fontId="9" fillId="3" borderId="4" xfId="0" applyFont="1" applyFill="1" applyBorder="1"/>
    <xf numFmtId="1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4" borderId="4" xfId="0" applyFont="1" applyFill="1" applyBorder="1"/>
    <xf numFmtId="42" fontId="0" fillId="4" borderId="1" xfId="0" applyNumberFormat="1" applyFill="1" applyBorder="1"/>
    <xf numFmtId="0" fontId="7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57152</xdr:rowOff>
    </xdr:from>
    <xdr:to>
      <xdr:col>2</xdr:col>
      <xdr:colOff>352425</xdr:colOff>
      <xdr:row>3</xdr:row>
      <xdr:rowOff>95631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6599D0-8AEB-4EB2-AD50-36B6F23F5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57152"/>
          <a:ext cx="1647825" cy="790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30DE8-9B17-4EF9-910B-2836C1B1C42E}">
  <dimension ref="A2:P26"/>
  <sheetViews>
    <sheetView tabSelected="1" workbookViewId="0">
      <selection activeCell="D18" sqref="D18"/>
    </sheetView>
  </sheetViews>
  <sheetFormatPr baseColWidth="10" defaultRowHeight="15" x14ac:dyDescent="0.25"/>
  <cols>
    <col min="2" max="2" width="9.7109375" customWidth="1"/>
    <col min="3" max="3" width="9" customWidth="1"/>
    <col min="8" max="8" width="9.5703125" customWidth="1"/>
    <col min="9" max="9" width="10.42578125" customWidth="1"/>
    <col min="10" max="10" width="12.7109375" customWidth="1"/>
    <col min="11" max="11" width="15.140625" customWidth="1"/>
    <col min="12" max="12" width="16.5703125" customWidth="1"/>
  </cols>
  <sheetData>
    <row r="2" spans="1:13" ht="26.25" x14ac:dyDescent="0.4">
      <c r="F2" s="1"/>
      <c r="G2" s="1"/>
      <c r="H2" s="1"/>
      <c r="I2" s="1"/>
      <c r="J2" s="2"/>
      <c r="K2" s="3"/>
    </row>
    <row r="3" spans="1:13" ht="26.25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44172</v>
      </c>
      <c r="B6" s="11">
        <v>24972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>G6*H6</f>
        <v>15</v>
      </c>
      <c r="J6" s="14">
        <f t="shared" ref="J6:J8" si="0">(F6*I6)</f>
        <v>105000</v>
      </c>
      <c r="K6" s="15" t="s">
        <v>16</v>
      </c>
      <c r="L6" s="16" t="s">
        <v>9</v>
      </c>
      <c r="M6" s="17">
        <f>(SUM(I6:I8))</f>
        <v>45</v>
      </c>
    </row>
    <row r="7" spans="1:13" x14ac:dyDescent="0.25">
      <c r="A7" s="10">
        <v>44186</v>
      </c>
      <c r="B7" s="11">
        <v>24995</v>
      </c>
      <c r="C7" s="11" t="s">
        <v>13</v>
      </c>
      <c r="D7" s="11" t="s">
        <v>17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ref="I7:I8" si="1">G7*H7</f>
        <v>15</v>
      </c>
      <c r="J7" s="14">
        <f t="shared" si="0"/>
        <v>105000</v>
      </c>
      <c r="K7" s="15" t="s">
        <v>16</v>
      </c>
      <c r="L7" s="18" t="s">
        <v>10</v>
      </c>
      <c r="M7" s="19">
        <f>(SUM(J6:J8))</f>
        <v>315000</v>
      </c>
    </row>
    <row r="8" spans="1:13" x14ac:dyDescent="0.25">
      <c r="A8" s="10">
        <v>44186</v>
      </c>
      <c r="B8" s="11">
        <v>24994</v>
      </c>
      <c r="C8" s="11" t="s">
        <v>13</v>
      </c>
      <c r="D8" s="11" t="s">
        <v>17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1"/>
        <v>15</v>
      </c>
      <c r="J8" s="14">
        <f t="shared" si="0"/>
        <v>105000</v>
      </c>
      <c r="K8" s="15" t="s">
        <v>16</v>
      </c>
      <c r="L8" s="20" t="s">
        <v>18</v>
      </c>
      <c r="M8" s="19">
        <f>(M7*19%)</f>
        <v>59850</v>
      </c>
    </row>
    <row r="9" spans="1:13" x14ac:dyDescent="0.25">
      <c r="A9" s="21"/>
      <c r="B9" s="11"/>
      <c r="C9" s="11"/>
      <c r="D9" s="11"/>
      <c r="E9" s="11"/>
      <c r="F9" s="12"/>
      <c r="G9" s="11"/>
      <c r="H9" s="11"/>
      <c r="I9" s="13"/>
      <c r="J9" s="14"/>
      <c r="K9" s="22"/>
      <c r="L9" s="23" t="s">
        <v>19</v>
      </c>
      <c r="M9" s="24">
        <f>M7+M8</f>
        <v>374850</v>
      </c>
    </row>
    <row r="10" spans="1:13" x14ac:dyDescent="0.25">
      <c r="A10" s="21"/>
      <c r="B10" s="11"/>
      <c r="C10" s="11"/>
      <c r="D10" s="11"/>
      <c r="E10" s="11"/>
      <c r="F10" s="12"/>
      <c r="G10" s="11"/>
      <c r="H10" s="11"/>
      <c r="I10" s="13"/>
      <c r="J10" s="14"/>
      <c r="K10" s="22"/>
      <c r="L10" s="25"/>
    </row>
    <row r="26" spans="16:16" x14ac:dyDescent="0.25">
      <c r="P26" t="s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2021-09-08T15:19:07Z</dcterms:created>
  <dcterms:modified xsi:type="dcterms:W3CDTF">2021-09-08T15:19:54Z</dcterms:modified>
</cp:coreProperties>
</file>